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/>
  <bookViews>
    <workbookView xWindow="-120" yWindow="-120" windowWidth="29040" windowHeight="15225"/>
  </bookViews>
  <sheets>
    <sheet name="do budowlanki" sheetId="1" r:id="rId1"/>
    <sheet name="i wyposażenie" sheetId="2" r:id="rId2"/>
  </sheets>
  <calcPr calcId="191029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86" i="2"/>
  <c r="D85"/>
  <c r="D84"/>
  <c r="D83"/>
  <c r="D82"/>
  <c r="D81"/>
  <c r="D80"/>
  <c r="D79"/>
  <c r="D87" s="1"/>
  <c r="E76"/>
  <c r="D76"/>
  <c r="D75"/>
  <c r="E75" s="1"/>
  <c r="E74"/>
  <c r="D74"/>
  <c r="D73"/>
  <c r="E73" s="1"/>
  <c r="D70"/>
  <c r="E70" s="1"/>
  <c r="D69"/>
  <c r="E69" s="1"/>
  <c r="D68"/>
  <c r="E68" s="1"/>
  <c r="D67"/>
  <c r="E67" s="1"/>
  <c r="D66"/>
  <c r="E66" s="1"/>
  <c r="D65"/>
  <c r="E65" s="1"/>
  <c r="D64"/>
  <c r="E64" s="1"/>
  <c r="D61"/>
  <c r="E61" s="1"/>
  <c r="D60"/>
  <c r="E60" s="1"/>
  <c r="D59"/>
  <c r="E59" s="1"/>
  <c r="D58"/>
  <c r="E58" s="1"/>
  <c r="D57"/>
  <c r="E57" s="1"/>
  <c r="D56"/>
  <c r="E56" s="1"/>
  <c r="D55"/>
  <c r="E55" s="1"/>
  <c r="D52"/>
  <c r="E52" s="1"/>
  <c r="D51"/>
  <c r="E51" s="1"/>
  <c r="D50"/>
  <c r="E50" s="1"/>
  <c r="D49"/>
  <c r="E49" s="1"/>
  <c r="D48"/>
  <c r="E48" s="1"/>
  <c r="D47"/>
  <c r="E47" s="1"/>
  <c r="D46"/>
  <c r="E46" s="1"/>
  <c r="D43"/>
  <c r="E43" s="1"/>
  <c r="D42"/>
  <c r="E42" s="1"/>
  <c r="D41"/>
  <c r="E41" s="1"/>
  <c r="D40"/>
  <c r="E40" s="1"/>
  <c r="D39"/>
  <c r="E39" s="1"/>
  <c r="D36"/>
  <c r="E36" s="1"/>
  <c r="D33"/>
  <c r="E33" s="1"/>
  <c r="D32"/>
  <c r="E32" s="1"/>
  <c r="D31"/>
  <c r="E31" s="1"/>
  <c r="D28"/>
  <c r="E28" s="1"/>
  <c r="D27"/>
  <c r="E27" s="1"/>
  <c r="D26"/>
  <c r="E26" s="1"/>
  <c r="D25"/>
  <c r="E25" s="1"/>
  <c r="D24"/>
  <c r="E24" s="1"/>
  <c r="D23"/>
  <c r="E23" s="1"/>
  <c r="D22"/>
  <c r="E22" s="1"/>
  <c r="D21"/>
  <c r="E21" s="1"/>
  <c r="D20"/>
  <c r="E20" s="1"/>
  <c r="D17"/>
  <c r="E17" s="1"/>
  <c r="D16"/>
  <c r="E16" s="1"/>
  <c r="D15"/>
  <c r="E15" s="1"/>
  <c r="D14"/>
  <c r="E14" s="1"/>
  <c r="D13"/>
  <c r="E13" s="1"/>
  <c r="D12"/>
  <c r="E12" s="1"/>
  <c r="D11"/>
  <c r="E11" s="1"/>
  <c r="D10"/>
  <c r="E10" s="1"/>
  <c r="D9"/>
  <c r="E9" s="1"/>
  <c r="D5"/>
  <c r="E5" s="1"/>
  <c r="E4"/>
  <c r="D4"/>
  <c r="D3"/>
  <c r="E3" s="1"/>
  <c r="E2"/>
  <c r="E6" s="1"/>
  <c r="D2"/>
  <c r="D90" l="1"/>
  <c r="E71"/>
  <c r="E77"/>
</calcChain>
</file>

<file path=xl/sharedStrings.xml><?xml version="1.0" encoding="utf-8"?>
<sst xmlns="http://schemas.openxmlformats.org/spreadsheetml/2006/main" count="121" uniqueCount="83">
  <si>
    <t>Gabinety i pomieszczenia I p</t>
  </si>
  <si>
    <t>Ilość</t>
  </si>
  <si>
    <t>Cena netto</t>
  </si>
  <si>
    <t>Cena brutto</t>
  </si>
  <si>
    <t>Razem</t>
  </si>
  <si>
    <t>1.9 Gabinet Profesora</t>
  </si>
  <si>
    <t>1.8 Sekretariat ECO</t>
  </si>
  <si>
    <t>1.11 Szatnia</t>
  </si>
  <si>
    <t xml:space="preserve">1.12 Kuchnia cateringowa </t>
  </si>
  <si>
    <t>4 p Oddział</t>
  </si>
  <si>
    <t>4.31</t>
  </si>
  <si>
    <t>Lodówka podlatowa bez zamrażalnika</t>
  </si>
  <si>
    <t>Zmywarka 45</t>
  </si>
  <si>
    <t>Zabudowa kuchenna zakończona słupkiem 40 cm z półkami</t>
  </si>
  <si>
    <t>4.31A</t>
  </si>
  <si>
    <t>Konsola pielęgniarek w kształcie litery "L"</t>
  </si>
  <si>
    <t>4.34</t>
  </si>
  <si>
    <t>Szafa do zabudowy 2,5 m ( ubrania, zlew, aneks)</t>
  </si>
  <si>
    <t xml:space="preserve">Komoda  105x90x45 (2x 45 po 4 szuflady) </t>
  </si>
  <si>
    <t>Szafa 210x90x45 6 półek 35 cm na zamek</t>
  </si>
  <si>
    <t>Szafa wąska 210x45x60 na zamek</t>
  </si>
  <si>
    <t>Szafa 210x90x45 7 półek 30 cm na zamek</t>
  </si>
  <si>
    <t>4.35</t>
  </si>
  <si>
    <t>Zmywarka 60</t>
  </si>
  <si>
    <t>Zabudowa kuchenna po obustronach z płytą grzewczą</t>
  </si>
  <si>
    <t>4.36</t>
  </si>
  <si>
    <t>Regał otwarty na asortyment  200x100x60</t>
  </si>
  <si>
    <t>4.37</t>
  </si>
  <si>
    <t xml:space="preserve">Zabudowa zamykana na zamek po całości ( półki) </t>
  </si>
  <si>
    <t>4.26</t>
  </si>
  <si>
    <t>Meble na profilach aluminiowych ( 6 m zabudowy ) Dół: 3x80 z 2 półkami, 4x60 w tym 2 z 2 półkami, 2 x szuflady ( 3 szuflady 15 cm, 1 szuflada reszta wysokości mebla) Góra: 1x80 z 2 półkami, 4x40 z 2 półkami, 4x60 z 2 półkami. U góry 1x60 i 1x40 na klucz. Na koniec zabudowy przeszklona szafa z 5 półkami szklanymi, wys. 180, szer. 90, gł. 45, zamykana na klucz</t>
  </si>
  <si>
    <t>4 p Lekarze</t>
  </si>
  <si>
    <t>4.33</t>
  </si>
  <si>
    <t>Szafa zabudowana  o długości 5 m</t>
  </si>
  <si>
    <t>Bank tkanek</t>
  </si>
  <si>
    <t>Sala Konferencyjna</t>
  </si>
  <si>
    <t>Krzesła z podstawką</t>
  </si>
  <si>
    <t>Stół multimedialny 3m</t>
  </si>
  <si>
    <t>Krzesła  do stołów</t>
  </si>
  <si>
    <t>Kosze na śmieci 60 l</t>
  </si>
  <si>
    <t xml:space="preserve">Fotel do biurka </t>
  </si>
  <si>
    <t>Kontenerek</t>
  </si>
  <si>
    <t>Szafka modułowa</t>
  </si>
  <si>
    <t>Stół do biurka 2 m</t>
  </si>
  <si>
    <t>Fotele do stołów</t>
  </si>
  <si>
    <t>Stolik kawowy</t>
  </si>
  <si>
    <t>Fotele do stolika kawowego</t>
  </si>
  <si>
    <t xml:space="preserve">Szezlong </t>
  </si>
  <si>
    <t>Kosz na śmieci</t>
  </si>
  <si>
    <t>Biurko</t>
  </si>
  <si>
    <t>Szafa na dokumenty</t>
  </si>
  <si>
    <t>Czajnik elektryczny</t>
  </si>
  <si>
    <t>Kuchenka mikrofalowa</t>
  </si>
  <si>
    <t xml:space="preserve">Ekspres do kawy </t>
  </si>
  <si>
    <t>1.5 brudownik</t>
  </si>
  <si>
    <t>Puczkodezynfektor</t>
  </si>
  <si>
    <t>Wózek do sprzątania duży</t>
  </si>
  <si>
    <t>Lodówka 2 m wys.</t>
  </si>
  <si>
    <t xml:space="preserve">Czajnik elektryczny </t>
  </si>
  <si>
    <t xml:space="preserve">Kuchenka mikrofalowa </t>
  </si>
  <si>
    <t xml:space="preserve">Bemary na ciepłą wodę </t>
  </si>
  <si>
    <t>Komkpletna zastawa na 200 osób ( talerzyki, sztućce, kubki, szklanki), platery, mleczniki, cukiernice, miski</t>
  </si>
  <si>
    <t>1.13-1.17 Gabinety lekarskie ( 5 pomieszczeń )</t>
  </si>
  <si>
    <t xml:space="preserve">Szafa na dokumenty </t>
  </si>
  <si>
    <t xml:space="preserve">Szafa ubraniowa ( podzielona na 4) </t>
  </si>
  <si>
    <t>1.18 Pokój badań</t>
  </si>
  <si>
    <t>Biurko 80 cm</t>
  </si>
  <si>
    <t>Taboret obrotowy na kółkach lekarski</t>
  </si>
  <si>
    <t xml:space="preserve">Taboret obrotoby bez kółek </t>
  </si>
  <si>
    <t xml:space="preserve">1.19 Pokój badań </t>
  </si>
  <si>
    <t>Brakujące meble II p</t>
  </si>
  <si>
    <t>Szafa 230x80x40 półki co 35 cm zamykana</t>
  </si>
  <si>
    <t>Szafa 230x60x40 półki co 35 cm zamykana</t>
  </si>
  <si>
    <t>Szafa 75x40x40 szuflady</t>
  </si>
  <si>
    <t xml:space="preserve">Konsola 200x60x80 wys. </t>
  </si>
  <si>
    <t xml:space="preserve">Zamrażarka -80 st.C B Medical Systems U201 </t>
  </si>
  <si>
    <t>Szafa na materiały i narzędzia medyczne (przeszklona)</t>
  </si>
  <si>
    <t>Zamrażarka Laboratoryjna ZLN 85 SMART PRO</t>
  </si>
  <si>
    <t>Inkubator  ILW 240 SMART PRO</t>
  </si>
  <si>
    <t xml:space="preserve">Szafy na klucz na dokumentacje </t>
  </si>
  <si>
    <t>Komputer specjalistyczny</t>
  </si>
  <si>
    <t>Szafka metalowa na ubranie do szatni do cleanroomu</t>
  </si>
  <si>
    <t>Szafki na odzież zwierzchnią do szatni do cleanroomu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</si>
</sst>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6">
    <xf numFmtId="0" fontId="0" fillId="0" borderId="0" xfId="0"/>
    <xf numFmtId="49" fontId="2" fillId="2" borderId="1" xfId="0" applyNumberFormat="1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49" fontId="2" fillId="0" borderId="1" xfId="0" applyNumberFormat="1" applyFont="1" applyBorder="1"/>
    <xf numFmtId="0" fontId="2" fillId="0" borderId="1" xfId="0" applyFont="1" applyBorder="1" applyAlignment="1">
      <alignment horizontal="center"/>
    </xf>
    <xf numFmtId="0" fontId="1" fillId="0" borderId="0" xfId="0" applyFont="1"/>
    <xf numFmtId="49" fontId="0" fillId="0" borderId="1" xfId="0" applyNumberFormat="1" applyBorder="1"/>
    <xf numFmtId="0" fontId="0" fillId="0" borderId="1" xfId="0" applyBorder="1" applyAlignment="1">
      <alignment horizontal="center"/>
    </xf>
    <xf numFmtId="49" fontId="1" fillId="0" borderId="1" xfId="0" applyNumberFormat="1" applyFont="1" applyBorder="1"/>
    <xf numFmtId="49" fontId="0" fillId="0" borderId="0" xfId="0" applyNumberFormat="1"/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/>
    </xf>
    <xf numFmtId="49" fontId="0" fillId="0" borderId="1" xfId="0" applyNumberFormat="1" applyBorder="1" applyAlignment="1">
      <alignment wrapText="1"/>
    </xf>
    <xf numFmtId="0" fontId="2" fillId="2" borderId="1" xfId="0" applyFont="1" applyFill="1" applyBorder="1"/>
    <xf numFmtId="0" fontId="0" fillId="0" borderId="1" xfId="0" applyBorder="1"/>
    <xf numFmtId="0" fontId="3" fillId="0" borderId="1" xfId="0" applyFont="1" applyBorder="1"/>
    <xf numFmtId="4" fontId="3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center" wrapText="1"/>
    </xf>
    <xf numFmtId="0" fontId="0" fillId="0" borderId="0" xfId="0" applyAlignment="1">
      <alignment wrapText="1"/>
    </xf>
    <xf numFmtId="0" fontId="2" fillId="2" borderId="0" xfId="0" applyFont="1" applyFill="1" applyAlignment="1">
      <alignment horizontal="center"/>
    </xf>
    <xf numFmtId="0" fontId="2" fillId="2" borderId="2" xfId="0" applyFont="1" applyFill="1" applyBorder="1" applyAlignment="1">
      <alignment horizontal="center"/>
    </xf>
    <xf numFmtId="4" fontId="0" fillId="0" borderId="1" xfId="0" applyNumberFormat="1" applyBorder="1"/>
    <xf numFmtId="3" fontId="0" fillId="0" borderId="1" xfId="0" applyNumberFormat="1" applyBorder="1"/>
    <xf numFmtId="4" fontId="0" fillId="0" borderId="0" xfId="0" applyNumberFormat="1"/>
    <xf numFmtId="4" fontId="3" fillId="0" borderId="1" xfId="0" applyNumberFormat="1" applyFont="1" applyBorder="1"/>
    <xf numFmtId="0" fontId="0" fillId="0" borderId="0" xfId="0" applyAlignment="1">
      <alignment vertical="top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8"/>
  <sheetViews>
    <sheetView tabSelected="1" workbookViewId="0">
      <selection sqref="A1:B37"/>
    </sheetView>
  </sheetViews>
  <sheetFormatPr defaultRowHeight="15"/>
  <cols>
    <col min="1" max="1" width="54.85546875" customWidth="1"/>
    <col min="2" max="2" width="9.140625" style="10"/>
    <col min="3" max="3" width="12.42578125" style="10" customWidth="1"/>
    <col min="4" max="4" width="15.7109375" style="10" customWidth="1"/>
    <col min="5" max="5" width="19.42578125" style="10" customWidth="1"/>
    <col min="6" max="6" width="19.42578125" customWidth="1"/>
  </cols>
  <sheetData>
    <row r="1" spans="1:5">
      <c r="A1" s="1" t="s">
        <v>9</v>
      </c>
      <c r="B1" s="2" t="s">
        <v>1</v>
      </c>
      <c r="C1" s="2"/>
      <c r="D1" s="2"/>
      <c r="E1" s="2"/>
    </row>
    <row r="2" spans="1:5">
      <c r="A2" s="6" t="s">
        <v>10</v>
      </c>
      <c r="B2" s="7"/>
      <c r="C2" s="7"/>
      <c r="D2" s="7"/>
      <c r="E2" s="7"/>
    </row>
    <row r="3" spans="1:5">
      <c r="A3" s="6" t="s">
        <v>11</v>
      </c>
      <c r="B3" s="7">
        <v>1</v>
      </c>
      <c r="C3" s="7"/>
      <c r="D3" s="7"/>
      <c r="E3" s="7"/>
    </row>
    <row r="4" spans="1:5">
      <c r="A4" s="6" t="s">
        <v>12</v>
      </c>
      <c r="B4" s="7">
        <v>1</v>
      </c>
      <c r="C4" s="7"/>
      <c r="D4" s="7"/>
      <c r="E4" s="7"/>
    </row>
    <row r="5" spans="1:5">
      <c r="A5" s="6" t="s">
        <v>13</v>
      </c>
      <c r="B5" s="7">
        <v>1</v>
      </c>
      <c r="C5" s="7"/>
      <c r="D5" s="7"/>
      <c r="E5" s="7"/>
    </row>
    <row r="6" spans="1:5">
      <c r="A6" s="6"/>
      <c r="B6" s="7"/>
      <c r="C6" s="7"/>
      <c r="D6" s="7"/>
      <c r="E6" s="7"/>
    </row>
    <row r="7" spans="1:5">
      <c r="A7" s="6" t="s">
        <v>14</v>
      </c>
      <c r="B7" s="7"/>
      <c r="C7" s="7"/>
      <c r="D7" s="7"/>
      <c r="E7" s="7"/>
    </row>
    <row r="8" spans="1:5">
      <c r="A8" s="6" t="s">
        <v>15</v>
      </c>
      <c r="B8" s="7">
        <v>1</v>
      </c>
      <c r="C8" s="7"/>
      <c r="D8" s="7"/>
      <c r="E8" s="7"/>
    </row>
    <row r="9" spans="1:5">
      <c r="A9" s="6"/>
      <c r="B9" s="7"/>
      <c r="C9" s="7"/>
      <c r="D9" s="7"/>
      <c r="E9" s="7"/>
    </row>
    <row r="10" spans="1:5">
      <c r="A10" s="6" t="s">
        <v>16</v>
      </c>
      <c r="B10" s="7"/>
      <c r="C10" s="7"/>
      <c r="D10" s="7"/>
      <c r="E10" s="7"/>
    </row>
    <row r="11" spans="1:5">
      <c r="A11" s="6" t="s">
        <v>17</v>
      </c>
      <c r="B11" s="7">
        <v>1</v>
      </c>
      <c r="C11" s="7"/>
      <c r="D11" s="7"/>
      <c r="E11" s="7"/>
    </row>
    <row r="12" spans="1:5">
      <c r="A12" s="6" t="s">
        <v>11</v>
      </c>
      <c r="B12" s="7">
        <v>1</v>
      </c>
      <c r="C12" s="7"/>
      <c r="D12" s="7"/>
      <c r="E12" s="7"/>
    </row>
    <row r="13" spans="1:5">
      <c r="A13" s="6" t="s">
        <v>18</v>
      </c>
      <c r="B13" s="7">
        <v>1</v>
      </c>
      <c r="C13" s="7"/>
      <c r="D13" s="7"/>
      <c r="E13" s="7"/>
    </row>
    <row r="14" spans="1:5">
      <c r="A14" s="6" t="s">
        <v>19</v>
      </c>
      <c r="B14" s="7">
        <v>4</v>
      </c>
      <c r="C14" s="7"/>
      <c r="D14" s="7"/>
      <c r="E14" s="7"/>
    </row>
    <row r="15" spans="1:5">
      <c r="A15" s="6" t="s">
        <v>20</v>
      </c>
      <c r="B15" s="7">
        <v>1</v>
      </c>
      <c r="C15" s="7"/>
      <c r="D15" s="7"/>
      <c r="E15" s="7"/>
    </row>
    <row r="16" spans="1:5">
      <c r="A16" s="6" t="s">
        <v>21</v>
      </c>
      <c r="B16" s="7">
        <v>1</v>
      </c>
      <c r="C16" s="7"/>
      <c r="D16" s="7"/>
      <c r="E16" s="7"/>
    </row>
    <row r="17" spans="1:5">
      <c r="A17" s="6"/>
      <c r="B17" s="7"/>
      <c r="C17" s="7"/>
      <c r="D17" s="7"/>
      <c r="E17" s="7"/>
    </row>
    <row r="18" spans="1:5">
      <c r="A18" s="6" t="s">
        <v>22</v>
      </c>
      <c r="B18" s="7"/>
      <c r="C18" s="7"/>
      <c r="D18" s="7"/>
      <c r="E18" s="7"/>
    </row>
    <row r="19" spans="1:5">
      <c r="A19" s="6" t="s">
        <v>23</v>
      </c>
      <c r="B19" s="7">
        <v>1</v>
      </c>
      <c r="C19" s="7"/>
      <c r="D19" s="7"/>
      <c r="E19" s="7"/>
    </row>
    <row r="20" spans="1:5">
      <c r="A20" s="6" t="s">
        <v>24</v>
      </c>
      <c r="B20" s="7">
        <v>1</v>
      </c>
      <c r="C20" s="7"/>
      <c r="D20" s="7"/>
      <c r="E20" s="7"/>
    </row>
    <row r="21" spans="1:5">
      <c r="A21" s="6"/>
      <c r="B21" s="7"/>
      <c r="C21" s="7"/>
      <c r="D21" s="7"/>
      <c r="E21" s="7"/>
    </row>
    <row r="22" spans="1:5">
      <c r="A22" s="6" t="s">
        <v>25</v>
      </c>
      <c r="B22" s="7"/>
      <c r="C22" s="7"/>
      <c r="D22" s="7"/>
      <c r="E22" s="7"/>
    </row>
    <row r="23" spans="1:5">
      <c r="A23" s="6" t="s">
        <v>26</v>
      </c>
      <c r="B23" s="7">
        <v>3</v>
      </c>
      <c r="C23" s="7"/>
      <c r="D23" s="7"/>
      <c r="E23" s="7"/>
    </row>
    <row r="24" spans="1:5">
      <c r="A24" s="6"/>
      <c r="B24" s="7"/>
      <c r="C24" s="7"/>
      <c r="D24" s="7"/>
      <c r="E24" s="7"/>
    </row>
    <row r="25" spans="1:5">
      <c r="A25" s="6" t="s">
        <v>27</v>
      </c>
      <c r="B25" s="7"/>
      <c r="C25" s="7"/>
      <c r="D25" s="7"/>
      <c r="E25" s="7"/>
    </row>
    <row r="26" spans="1:5">
      <c r="A26" s="6" t="s">
        <v>28</v>
      </c>
      <c r="B26" s="7">
        <v>1</v>
      </c>
      <c r="C26" s="7"/>
      <c r="D26" s="7"/>
      <c r="E26" s="7"/>
    </row>
    <row r="27" spans="1:5">
      <c r="A27" s="6"/>
      <c r="B27" s="7"/>
      <c r="C27" s="7"/>
      <c r="D27" s="7"/>
      <c r="E27" s="7"/>
    </row>
    <row r="28" spans="1:5" ht="14.25" customHeight="1">
      <c r="A28" s="6" t="s">
        <v>29</v>
      </c>
      <c r="B28" s="7"/>
      <c r="C28" s="7"/>
      <c r="D28" s="7"/>
      <c r="E28" s="7"/>
    </row>
    <row r="29" spans="1:5" ht="116.25" customHeight="1">
      <c r="A29" s="25" t="s">
        <v>30</v>
      </c>
      <c r="B29" s="7">
        <v>1</v>
      </c>
      <c r="C29" s="7"/>
      <c r="D29" s="7"/>
      <c r="E29" s="7"/>
    </row>
    <row r="30" spans="1:5">
      <c r="A30" s="9"/>
      <c r="E30" s="7"/>
    </row>
    <row r="31" spans="1:5">
      <c r="A31" s="1" t="s">
        <v>31</v>
      </c>
      <c r="B31" s="2" t="s">
        <v>1</v>
      </c>
      <c r="C31" s="2"/>
      <c r="D31" s="2"/>
      <c r="E31" s="2"/>
    </row>
    <row r="32" spans="1:5">
      <c r="A32" s="6" t="s">
        <v>32</v>
      </c>
      <c r="B32" s="7"/>
      <c r="C32" s="7"/>
      <c r="D32" s="7"/>
      <c r="E32" s="7"/>
    </row>
    <row r="33" spans="1:5">
      <c r="A33" s="6" t="s">
        <v>33</v>
      </c>
      <c r="B33" s="7">
        <v>1</v>
      </c>
      <c r="C33" s="7"/>
      <c r="D33" s="7"/>
      <c r="E33" s="7"/>
    </row>
    <row r="34" spans="1:5">
      <c r="A34" s="9"/>
      <c r="E34" s="7"/>
    </row>
    <row r="36" spans="1:5">
      <c r="E36"/>
    </row>
    <row r="37" spans="1:5" ht="15.75">
      <c r="A37" s="15" t="s">
        <v>4</v>
      </c>
      <c r="B37" s="11"/>
      <c r="C37" s="11"/>
      <c r="D37" s="16"/>
      <c r="E37"/>
    </row>
    <row r="38" spans="1:5">
      <c r="E38"/>
    </row>
  </sheetData>
  <pageMargins left="0.7" right="0.7" top="0.75" bottom="0.75" header="0.3" footer="0.3"/>
  <pageSetup paperSize="9" orientation="portrait" horizontalDpi="4294967294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91"/>
  <sheetViews>
    <sheetView topLeftCell="A62" workbookViewId="0">
      <selection activeCell="A2" sqref="A2"/>
    </sheetView>
  </sheetViews>
  <sheetFormatPr defaultRowHeight="15"/>
  <cols>
    <col min="1" max="1" width="41.140625" customWidth="1"/>
    <col min="2" max="2" width="9.140625" style="10"/>
    <col min="3" max="3" width="12.42578125" style="10" customWidth="1"/>
    <col min="4" max="4" width="15.7109375" style="10" customWidth="1"/>
    <col min="5" max="5" width="19.42578125" style="10" customWidth="1"/>
    <col min="6" max="6" width="19.42578125" customWidth="1"/>
  </cols>
  <sheetData>
    <row r="1" spans="1:5">
      <c r="A1" s="2" t="s">
        <v>35</v>
      </c>
      <c r="B1" s="2" t="s">
        <v>1</v>
      </c>
      <c r="C1" s="2" t="s">
        <v>2</v>
      </c>
      <c r="D1" s="2" t="s">
        <v>3</v>
      </c>
      <c r="E1" s="2" t="s">
        <v>4</v>
      </c>
    </row>
    <row r="2" spans="1:5">
      <c r="A2" s="7" t="s">
        <v>36</v>
      </c>
      <c r="B2" s="7">
        <v>60</v>
      </c>
      <c r="C2" s="7">
        <v>275</v>
      </c>
      <c r="D2" s="7">
        <f>C2*23%+C2</f>
        <v>338.25</v>
      </c>
      <c r="E2" s="7">
        <f>B2*D2</f>
        <v>20295</v>
      </c>
    </row>
    <row r="3" spans="1:5">
      <c r="A3" s="7" t="s">
        <v>37</v>
      </c>
      <c r="B3" s="7">
        <v>2</v>
      </c>
      <c r="C3" s="7">
        <v>5775</v>
      </c>
      <c r="D3" s="7">
        <f t="shared" ref="D3:D5" si="0">C3*23%+C3</f>
        <v>7103.25</v>
      </c>
      <c r="E3" s="7">
        <f t="shared" ref="E3:E5" si="1">B3*D3</f>
        <v>14206.5</v>
      </c>
    </row>
    <row r="4" spans="1:5">
      <c r="A4" s="7" t="s">
        <v>38</v>
      </c>
      <c r="B4" s="7">
        <v>12</v>
      </c>
      <c r="C4" s="7">
        <v>219.5</v>
      </c>
      <c r="D4" s="7">
        <f t="shared" si="0"/>
        <v>269.98500000000001</v>
      </c>
      <c r="E4" s="7">
        <f t="shared" si="1"/>
        <v>3239.82</v>
      </c>
    </row>
    <row r="5" spans="1:5">
      <c r="A5" s="7" t="s">
        <v>39</v>
      </c>
      <c r="B5" s="7">
        <v>6</v>
      </c>
      <c r="C5" s="7">
        <v>192.5</v>
      </c>
      <c r="D5" s="7">
        <f t="shared" si="0"/>
        <v>236.77500000000001</v>
      </c>
      <c r="E5" s="7">
        <f t="shared" si="1"/>
        <v>1420.65</v>
      </c>
    </row>
    <row r="6" spans="1:5">
      <c r="A6" s="10"/>
      <c r="E6" s="7">
        <f>SUM(E2:E5)</f>
        <v>39161.97</v>
      </c>
    </row>
    <row r="7" spans="1:5">
      <c r="A7" s="1" t="s">
        <v>0</v>
      </c>
      <c r="B7" s="2" t="s">
        <v>1</v>
      </c>
      <c r="C7" s="2" t="s">
        <v>2</v>
      </c>
      <c r="D7" s="2" t="s">
        <v>3</v>
      </c>
      <c r="E7" s="2" t="s">
        <v>4</v>
      </c>
    </row>
    <row r="8" spans="1:5" s="5" customFormat="1">
      <c r="A8" s="3" t="s">
        <v>5</v>
      </c>
      <c r="B8" s="4"/>
      <c r="C8" s="4"/>
      <c r="D8" s="4"/>
      <c r="E8" s="4"/>
    </row>
    <row r="9" spans="1:5">
      <c r="A9" s="6" t="s">
        <v>40</v>
      </c>
      <c r="B9" s="7">
        <v>1</v>
      </c>
      <c r="C9" s="7">
        <v>577.5</v>
      </c>
      <c r="D9" s="7">
        <f t="shared" ref="D9:D61" si="2">C9*23%+C9</f>
        <v>710.32500000000005</v>
      </c>
      <c r="E9" s="7">
        <f t="shared" ref="E9:E61" si="3">B9*D9</f>
        <v>710.32500000000005</v>
      </c>
    </row>
    <row r="10" spans="1:5">
      <c r="A10" s="6" t="s">
        <v>41</v>
      </c>
      <c r="B10" s="7">
        <v>1</v>
      </c>
      <c r="C10" s="7">
        <v>300</v>
      </c>
      <c r="D10" s="7">
        <f t="shared" si="2"/>
        <v>369</v>
      </c>
      <c r="E10" s="7">
        <f t="shared" si="3"/>
        <v>369</v>
      </c>
    </row>
    <row r="11" spans="1:5">
      <c r="A11" s="6" t="s">
        <v>42</v>
      </c>
      <c r="B11" s="7">
        <v>2</v>
      </c>
      <c r="C11" s="7">
        <v>200</v>
      </c>
      <c r="D11" s="7">
        <f t="shared" si="2"/>
        <v>246</v>
      </c>
      <c r="E11" s="7">
        <f t="shared" si="3"/>
        <v>492</v>
      </c>
    </row>
    <row r="12" spans="1:5">
      <c r="A12" s="6" t="s">
        <v>43</v>
      </c>
      <c r="B12" s="7">
        <v>1</v>
      </c>
      <c r="C12" s="7">
        <v>1155</v>
      </c>
      <c r="D12" s="7">
        <f t="shared" si="2"/>
        <v>1420.65</v>
      </c>
      <c r="E12" s="7">
        <f t="shared" si="3"/>
        <v>1420.65</v>
      </c>
    </row>
    <row r="13" spans="1:5">
      <c r="A13" s="6" t="s">
        <v>44</v>
      </c>
      <c r="B13" s="7">
        <v>14</v>
      </c>
      <c r="C13" s="7">
        <v>385</v>
      </c>
      <c r="D13" s="7">
        <f t="shared" si="2"/>
        <v>473.55</v>
      </c>
      <c r="E13" s="7">
        <f t="shared" si="3"/>
        <v>6629.7</v>
      </c>
    </row>
    <row r="14" spans="1:5">
      <c r="A14" s="6" t="s">
        <v>45</v>
      </c>
      <c r="B14" s="7">
        <v>1</v>
      </c>
      <c r="C14" s="7">
        <v>385</v>
      </c>
      <c r="D14" s="7">
        <f t="shared" si="2"/>
        <v>473.55</v>
      </c>
      <c r="E14" s="7">
        <f t="shared" si="3"/>
        <v>473.55</v>
      </c>
    </row>
    <row r="15" spans="1:5">
      <c r="A15" s="6" t="s">
        <v>46</v>
      </c>
      <c r="B15" s="7">
        <v>2</v>
      </c>
      <c r="C15" s="7">
        <v>308</v>
      </c>
      <c r="D15" s="7">
        <f t="shared" si="2"/>
        <v>378.84000000000003</v>
      </c>
      <c r="E15" s="7">
        <f t="shared" si="3"/>
        <v>757.68000000000006</v>
      </c>
    </row>
    <row r="16" spans="1:5">
      <c r="A16" s="6" t="s">
        <v>47</v>
      </c>
      <c r="B16" s="7">
        <v>1</v>
      </c>
      <c r="C16" s="7">
        <v>924</v>
      </c>
      <c r="D16" s="7">
        <f t="shared" si="2"/>
        <v>1136.52</v>
      </c>
      <c r="E16" s="7">
        <f t="shared" si="3"/>
        <v>1136.52</v>
      </c>
    </row>
    <row r="17" spans="1:5">
      <c r="A17" s="6" t="s">
        <v>48</v>
      </c>
      <c r="B17" s="7">
        <v>2</v>
      </c>
      <c r="C17" s="7">
        <v>150</v>
      </c>
      <c r="D17" s="7">
        <f t="shared" si="2"/>
        <v>184.5</v>
      </c>
      <c r="E17" s="7">
        <f t="shared" si="3"/>
        <v>369</v>
      </c>
    </row>
    <row r="18" spans="1:5">
      <c r="A18" s="6"/>
      <c r="B18" s="7"/>
      <c r="C18" s="7"/>
      <c r="D18" s="7"/>
      <c r="E18" s="7"/>
    </row>
    <row r="19" spans="1:5" s="5" customFormat="1">
      <c r="A19" s="3" t="s">
        <v>6</v>
      </c>
      <c r="B19" s="4"/>
      <c r="C19" s="4"/>
      <c r="D19" s="7"/>
      <c r="E19" s="4"/>
    </row>
    <row r="20" spans="1:5">
      <c r="A20" s="6" t="s">
        <v>49</v>
      </c>
      <c r="B20" s="7">
        <v>1</v>
      </c>
      <c r="C20" s="7">
        <v>770</v>
      </c>
      <c r="D20" s="7">
        <f t="shared" si="2"/>
        <v>947.1</v>
      </c>
      <c r="E20" s="7">
        <f t="shared" si="3"/>
        <v>947.1</v>
      </c>
    </row>
    <row r="21" spans="1:5">
      <c r="A21" s="6" t="s">
        <v>40</v>
      </c>
      <c r="B21" s="7">
        <v>1</v>
      </c>
      <c r="C21" s="7">
        <v>577.5</v>
      </c>
      <c r="D21" s="7">
        <f t="shared" si="2"/>
        <v>710.32500000000005</v>
      </c>
      <c r="E21" s="7">
        <f t="shared" si="3"/>
        <v>710.32500000000005</v>
      </c>
    </row>
    <row r="22" spans="1:5">
      <c r="A22" s="6" t="s">
        <v>41</v>
      </c>
      <c r="B22" s="7">
        <v>1</v>
      </c>
      <c r="C22" s="7">
        <v>300</v>
      </c>
      <c r="D22" s="7">
        <f t="shared" si="2"/>
        <v>369</v>
      </c>
      <c r="E22" s="7">
        <f t="shared" si="3"/>
        <v>369</v>
      </c>
    </row>
    <row r="23" spans="1:5">
      <c r="A23" s="6" t="s">
        <v>48</v>
      </c>
      <c r="B23" s="7">
        <v>2</v>
      </c>
      <c r="C23" s="7">
        <v>150</v>
      </c>
      <c r="D23" s="7">
        <f t="shared" si="2"/>
        <v>184.5</v>
      </c>
      <c r="E23" s="7">
        <f t="shared" si="3"/>
        <v>369</v>
      </c>
    </row>
    <row r="24" spans="1:5">
      <c r="A24" s="6" t="s">
        <v>42</v>
      </c>
      <c r="B24" s="7">
        <v>2</v>
      </c>
      <c r="C24" s="7">
        <v>200</v>
      </c>
      <c r="D24" s="7">
        <f t="shared" si="2"/>
        <v>246</v>
      </c>
      <c r="E24" s="7">
        <f t="shared" si="3"/>
        <v>492</v>
      </c>
    </row>
    <row r="25" spans="1:5">
      <c r="A25" s="6" t="s">
        <v>50</v>
      </c>
      <c r="B25" s="7">
        <v>2</v>
      </c>
      <c r="C25" s="7">
        <v>1617</v>
      </c>
      <c r="D25" s="7">
        <f t="shared" si="2"/>
        <v>1988.91</v>
      </c>
      <c r="E25" s="7">
        <f t="shared" si="3"/>
        <v>3977.82</v>
      </c>
    </row>
    <row r="26" spans="1:5">
      <c r="A26" s="6" t="s">
        <v>51</v>
      </c>
      <c r="B26" s="7">
        <v>1</v>
      </c>
      <c r="C26" s="7">
        <v>150</v>
      </c>
      <c r="D26" s="7">
        <f t="shared" si="2"/>
        <v>184.5</v>
      </c>
      <c r="E26" s="7">
        <f t="shared" si="3"/>
        <v>184.5</v>
      </c>
    </row>
    <row r="27" spans="1:5">
      <c r="A27" s="6" t="s">
        <v>52</v>
      </c>
      <c r="B27" s="7">
        <v>1</v>
      </c>
      <c r="C27" s="7">
        <v>320</v>
      </c>
      <c r="D27" s="7">
        <f t="shared" si="2"/>
        <v>393.6</v>
      </c>
      <c r="E27" s="7">
        <f t="shared" si="3"/>
        <v>393.6</v>
      </c>
    </row>
    <row r="28" spans="1:5">
      <c r="A28" s="6" t="s">
        <v>53</v>
      </c>
      <c r="B28" s="7">
        <v>1</v>
      </c>
      <c r="C28" s="7">
        <v>2156</v>
      </c>
      <c r="D28" s="7">
        <f t="shared" si="2"/>
        <v>2651.88</v>
      </c>
      <c r="E28" s="7">
        <f t="shared" si="3"/>
        <v>2651.88</v>
      </c>
    </row>
    <row r="29" spans="1:5">
      <c r="A29" s="6"/>
      <c r="B29" s="7"/>
      <c r="C29" s="7"/>
      <c r="D29" s="7"/>
      <c r="E29" s="7"/>
    </row>
    <row r="30" spans="1:5" s="5" customFormat="1">
      <c r="A30" s="3" t="s">
        <v>54</v>
      </c>
      <c r="B30" s="4"/>
      <c r="C30" s="4"/>
      <c r="D30" s="7"/>
      <c r="E30" s="4"/>
    </row>
    <row r="31" spans="1:5">
      <c r="A31" s="6" t="s">
        <v>55</v>
      </c>
      <c r="B31" s="7">
        <v>1</v>
      </c>
      <c r="C31" s="7">
        <v>9240</v>
      </c>
      <c r="D31" s="7">
        <f t="shared" si="2"/>
        <v>11365.2</v>
      </c>
      <c r="E31" s="7">
        <f t="shared" si="3"/>
        <v>11365.2</v>
      </c>
    </row>
    <row r="32" spans="1:5">
      <c r="A32" s="6" t="s">
        <v>56</v>
      </c>
      <c r="B32" s="7">
        <v>1</v>
      </c>
      <c r="C32" s="7">
        <v>2000</v>
      </c>
      <c r="D32" s="7">
        <f t="shared" si="2"/>
        <v>2460</v>
      </c>
      <c r="E32" s="7">
        <f t="shared" si="3"/>
        <v>2460</v>
      </c>
    </row>
    <row r="33" spans="1:5">
      <c r="A33" s="6" t="s">
        <v>48</v>
      </c>
      <c r="B33" s="7">
        <v>2</v>
      </c>
      <c r="C33" s="7">
        <v>150</v>
      </c>
      <c r="D33" s="7">
        <f t="shared" si="2"/>
        <v>184.5</v>
      </c>
      <c r="E33" s="7">
        <f t="shared" si="3"/>
        <v>369</v>
      </c>
    </row>
    <row r="34" spans="1:5">
      <c r="A34" s="6"/>
      <c r="B34" s="7"/>
      <c r="C34" s="7"/>
      <c r="D34" s="7"/>
      <c r="E34" s="7"/>
    </row>
    <row r="35" spans="1:5" s="5" customFormat="1">
      <c r="A35" s="3" t="s">
        <v>7</v>
      </c>
      <c r="B35" s="4"/>
      <c r="C35" s="4"/>
      <c r="D35" s="7"/>
      <c r="E35" s="4"/>
    </row>
    <row r="36" spans="1:5">
      <c r="A36" s="6" t="s">
        <v>48</v>
      </c>
      <c r="B36" s="7">
        <v>2</v>
      </c>
      <c r="C36" s="7">
        <v>150</v>
      </c>
      <c r="D36" s="7">
        <f t="shared" si="2"/>
        <v>184.5</v>
      </c>
      <c r="E36" s="7">
        <f t="shared" si="3"/>
        <v>369</v>
      </c>
    </row>
    <row r="37" spans="1:5">
      <c r="A37" s="6"/>
      <c r="B37" s="7"/>
      <c r="C37" s="7"/>
      <c r="D37" s="7"/>
      <c r="E37" s="7"/>
    </row>
    <row r="38" spans="1:5">
      <c r="A38" s="8" t="s">
        <v>8</v>
      </c>
      <c r="B38" s="7"/>
      <c r="C38" s="7"/>
      <c r="D38" s="7"/>
      <c r="E38" s="7"/>
    </row>
    <row r="39" spans="1:5">
      <c r="A39" s="6" t="s">
        <v>57</v>
      </c>
      <c r="B39" s="7">
        <v>1</v>
      </c>
      <c r="C39" s="7">
        <v>1925</v>
      </c>
      <c r="D39" s="7">
        <f t="shared" si="2"/>
        <v>2367.75</v>
      </c>
      <c r="E39" s="7">
        <f t="shared" si="3"/>
        <v>2367.75</v>
      </c>
    </row>
    <row r="40" spans="1:5">
      <c r="A40" s="6" t="s">
        <v>58</v>
      </c>
      <c r="B40" s="7">
        <v>4</v>
      </c>
      <c r="C40" s="7">
        <v>150</v>
      </c>
      <c r="D40" s="7">
        <f t="shared" si="2"/>
        <v>184.5</v>
      </c>
      <c r="E40" s="7">
        <f t="shared" si="3"/>
        <v>738</v>
      </c>
    </row>
    <row r="41" spans="1:5">
      <c r="A41" s="6" t="s">
        <v>59</v>
      </c>
      <c r="B41" s="7">
        <v>4</v>
      </c>
      <c r="C41" s="7">
        <v>320</v>
      </c>
      <c r="D41" s="7">
        <f t="shared" si="2"/>
        <v>393.6</v>
      </c>
      <c r="E41" s="7">
        <f t="shared" si="3"/>
        <v>1574.4</v>
      </c>
    </row>
    <row r="42" spans="1:5">
      <c r="A42" s="6" t="s">
        <v>60</v>
      </c>
      <c r="B42" s="7">
        <v>4</v>
      </c>
      <c r="C42" s="7">
        <v>423.5</v>
      </c>
      <c r="D42" s="7">
        <f t="shared" si="2"/>
        <v>520.90499999999997</v>
      </c>
      <c r="E42" s="7">
        <f t="shared" si="3"/>
        <v>2083.62</v>
      </c>
    </row>
    <row r="43" spans="1:5" s="18" customFormat="1" ht="45">
      <c r="A43" s="12" t="s">
        <v>61</v>
      </c>
      <c r="B43" s="17">
        <v>1</v>
      </c>
      <c r="C43" s="17">
        <v>5775</v>
      </c>
      <c r="D43" s="7">
        <f t="shared" si="2"/>
        <v>7103.25</v>
      </c>
      <c r="E43" s="17">
        <f t="shared" si="3"/>
        <v>7103.25</v>
      </c>
    </row>
    <row r="44" spans="1:5">
      <c r="A44" s="6"/>
      <c r="B44" s="7"/>
      <c r="C44" s="7"/>
      <c r="D44" s="7"/>
      <c r="E44" s="7"/>
    </row>
    <row r="45" spans="1:5" s="5" customFormat="1">
      <c r="A45" s="3" t="s">
        <v>62</v>
      </c>
      <c r="B45" s="4"/>
      <c r="C45" s="4"/>
      <c r="D45" s="7"/>
      <c r="E45" s="4"/>
    </row>
    <row r="46" spans="1:5">
      <c r="A46" s="6" t="s">
        <v>49</v>
      </c>
      <c r="B46" s="7">
        <v>10</v>
      </c>
      <c r="C46" s="7">
        <v>1000</v>
      </c>
      <c r="D46" s="7">
        <f t="shared" si="2"/>
        <v>1230</v>
      </c>
      <c r="E46" s="7">
        <f t="shared" si="3"/>
        <v>12300</v>
      </c>
    </row>
    <row r="47" spans="1:5">
      <c r="A47" s="6" t="s">
        <v>40</v>
      </c>
      <c r="B47" s="7">
        <v>10</v>
      </c>
      <c r="C47" s="7">
        <v>577.5</v>
      </c>
      <c r="D47" s="7">
        <f t="shared" si="2"/>
        <v>710.32500000000005</v>
      </c>
      <c r="E47" s="7">
        <f t="shared" si="3"/>
        <v>7103.25</v>
      </c>
    </row>
    <row r="48" spans="1:5">
      <c r="A48" s="6" t="s">
        <v>41</v>
      </c>
      <c r="B48" s="7">
        <v>10</v>
      </c>
      <c r="C48" s="7">
        <v>300</v>
      </c>
      <c r="D48" s="7">
        <f t="shared" si="2"/>
        <v>369</v>
      </c>
      <c r="E48" s="7">
        <f t="shared" si="3"/>
        <v>3690</v>
      </c>
    </row>
    <row r="49" spans="1:5">
      <c r="A49" s="6" t="s">
        <v>48</v>
      </c>
      <c r="B49" s="7">
        <v>20</v>
      </c>
      <c r="C49" s="7">
        <v>150</v>
      </c>
      <c r="D49" s="7">
        <f t="shared" si="2"/>
        <v>184.5</v>
      </c>
      <c r="E49" s="7">
        <f t="shared" si="3"/>
        <v>3690</v>
      </c>
    </row>
    <row r="50" spans="1:5">
      <c r="A50" s="6" t="s">
        <v>42</v>
      </c>
      <c r="B50" s="7">
        <v>20</v>
      </c>
      <c r="C50" s="7">
        <v>200</v>
      </c>
      <c r="D50" s="7">
        <f t="shared" si="2"/>
        <v>246</v>
      </c>
      <c r="E50" s="7">
        <f t="shared" si="3"/>
        <v>4920</v>
      </c>
    </row>
    <row r="51" spans="1:5">
      <c r="A51" s="6" t="s">
        <v>63</v>
      </c>
      <c r="B51" s="7">
        <v>10</v>
      </c>
      <c r="C51" s="7">
        <v>2100</v>
      </c>
      <c r="D51" s="7">
        <f t="shared" si="2"/>
        <v>2583</v>
      </c>
      <c r="E51" s="7">
        <f t="shared" si="3"/>
        <v>25830</v>
      </c>
    </row>
    <row r="52" spans="1:5">
      <c r="A52" s="6" t="s">
        <v>64</v>
      </c>
      <c r="B52" s="7">
        <v>5</v>
      </c>
      <c r="C52" s="7">
        <v>940</v>
      </c>
      <c r="D52" s="7">
        <f t="shared" si="2"/>
        <v>1156.2</v>
      </c>
      <c r="E52" s="7">
        <f t="shared" si="3"/>
        <v>5781</v>
      </c>
    </row>
    <row r="53" spans="1:5">
      <c r="A53" s="6"/>
      <c r="B53" s="7"/>
      <c r="C53" s="7"/>
      <c r="D53" s="7"/>
      <c r="E53" s="7"/>
    </row>
    <row r="54" spans="1:5" s="5" customFormat="1">
      <c r="A54" s="3" t="s">
        <v>65</v>
      </c>
      <c r="B54" s="4"/>
      <c r="C54" s="4"/>
      <c r="D54" s="7"/>
      <c r="E54" s="4"/>
    </row>
    <row r="55" spans="1:5">
      <c r="A55" s="6" t="s">
        <v>66</v>
      </c>
      <c r="B55" s="7">
        <v>1</v>
      </c>
      <c r="C55" s="7">
        <v>616</v>
      </c>
      <c r="D55" s="7">
        <f t="shared" si="2"/>
        <v>757.68000000000006</v>
      </c>
      <c r="E55" s="7">
        <f t="shared" si="3"/>
        <v>757.68000000000006</v>
      </c>
    </row>
    <row r="56" spans="1:5">
      <c r="A56" s="6" t="s">
        <v>40</v>
      </c>
      <c r="B56" s="7">
        <v>1</v>
      </c>
      <c r="C56" s="7">
        <v>577.5</v>
      </c>
      <c r="D56" s="7">
        <f t="shared" si="2"/>
        <v>710.32500000000005</v>
      </c>
      <c r="E56" s="7">
        <f t="shared" si="3"/>
        <v>710.32500000000005</v>
      </c>
    </row>
    <row r="57" spans="1:5">
      <c r="A57" s="6" t="s">
        <v>41</v>
      </c>
      <c r="B57" s="7">
        <v>1</v>
      </c>
      <c r="C57" s="7">
        <v>300</v>
      </c>
      <c r="D57" s="7">
        <f t="shared" si="2"/>
        <v>369</v>
      </c>
      <c r="E57" s="7">
        <f t="shared" si="3"/>
        <v>369</v>
      </c>
    </row>
    <row r="58" spans="1:5">
      <c r="A58" s="6" t="s">
        <v>48</v>
      </c>
      <c r="B58" s="7">
        <v>2</v>
      </c>
      <c r="C58" s="7">
        <v>150</v>
      </c>
      <c r="D58" s="7">
        <f t="shared" si="2"/>
        <v>184.5</v>
      </c>
      <c r="E58" s="7">
        <f t="shared" si="3"/>
        <v>369</v>
      </c>
    </row>
    <row r="59" spans="1:5">
      <c r="A59" s="6" t="s">
        <v>42</v>
      </c>
      <c r="B59" s="7">
        <v>2</v>
      </c>
      <c r="C59" s="7">
        <v>200</v>
      </c>
      <c r="D59" s="7">
        <f t="shared" si="2"/>
        <v>246</v>
      </c>
      <c r="E59" s="7">
        <f t="shared" si="3"/>
        <v>492</v>
      </c>
    </row>
    <row r="60" spans="1:5">
      <c r="A60" s="6" t="s">
        <v>67</v>
      </c>
      <c r="B60" s="7">
        <v>6</v>
      </c>
      <c r="C60" s="7">
        <v>1500</v>
      </c>
      <c r="D60" s="7">
        <f t="shared" si="2"/>
        <v>1845</v>
      </c>
      <c r="E60" s="7">
        <f t="shared" si="3"/>
        <v>11070</v>
      </c>
    </row>
    <row r="61" spans="1:5">
      <c r="A61" s="6" t="s">
        <v>68</v>
      </c>
      <c r="B61" s="7">
        <v>6</v>
      </c>
      <c r="C61" s="7">
        <v>230</v>
      </c>
      <c r="D61" s="7">
        <f t="shared" si="2"/>
        <v>282.89999999999998</v>
      </c>
      <c r="E61" s="7">
        <f t="shared" si="3"/>
        <v>1697.3999999999999</v>
      </c>
    </row>
    <row r="62" spans="1:5">
      <c r="A62" s="6"/>
      <c r="B62" s="7"/>
      <c r="C62" s="7"/>
      <c r="D62" s="7"/>
      <c r="E62" s="7"/>
    </row>
    <row r="63" spans="1:5" s="5" customFormat="1">
      <c r="A63" s="3" t="s">
        <v>69</v>
      </c>
      <c r="B63" s="4"/>
      <c r="C63" s="4"/>
      <c r="D63" s="7"/>
      <c r="E63" s="4"/>
    </row>
    <row r="64" spans="1:5">
      <c r="A64" s="6" t="s">
        <v>66</v>
      </c>
      <c r="B64" s="7">
        <v>1</v>
      </c>
      <c r="C64" s="7">
        <v>616</v>
      </c>
      <c r="D64" s="7">
        <f t="shared" ref="D64:D70" si="4">C64*23%+C64</f>
        <v>757.68000000000006</v>
      </c>
      <c r="E64" s="7">
        <f t="shared" ref="E64:E70" si="5">B64*D64</f>
        <v>757.68000000000006</v>
      </c>
    </row>
    <row r="65" spans="1:5">
      <c r="A65" s="6" t="s">
        <v>40</v>
      </c>
      <c r="B65" s="7">
        <v>1</v>
      </c>
      <c r="C65" s="7">
        <v>577.5</v>
      </c>
      <c r="D65" s="7">
        <f t="shared" si="4"/>
        <v>710.32500000000005</v>
      </c>
      <c r="E65" s="7">
        <f t="shared" si="5"/>
        <v>710.32500000000005</v>
      </c>
    </row>
    <row r="66" spans="1:5">
      <c r="A66" s="6" t="s">
        <v>41</v>
      </c>
      <c r="B66" s="7">
        <v>1</v>
      </c>
      <c r="C66" s="7">
        <v>300</v>
      </c>
      <c r="D66" s="7">
        <f t="shared" si="4"/>
        <v>369</v>
      </c>
      <c r="E66" s="7">
        <f t="shared" si="5"/>
        <v>369</v>
      </c>
    </row>
    <row r="67" spans="1:5">
      <c r="A67" s="6" t="s">
        <v>48</v>
      </c>
      <c r="B67" s="7">
        <v>2</v>
      </c>
      <c r="C67" s="7">
        <v>150</v>
      </c>
      <c r="D67" s="7">
        <f t="shared" si="4"/>
        <v>184.5</v>
      </c>
      <c r="E67" s="7">
        <f t="shared" si="5"/>
        <v>369</v>
      </c>
    </row>
    <row r="68" spans="1:5">
      <c r="A68" s="6" t="s">
        <v>42</v>
      </c>
      <c r="B68" s="7">
        <v>2</v>
      </c>
      <c r="C68" s="7">
        <v>200</v>
      </c>
      <c r="D68" s="7">
        <f t="shared" si="4"/>
        <v>246</v>
      </c>
      <c r="E68" s="7">
        <f t="shared" si="5"/>
        <v>492</v>
      </c>
    </row>
    <row r="69" spans="1:5">
      <c r="A69" s="6" t="s">
        <v>67</v>
      </c>
      <c r="B69" s="7">
        <v>6</v>
      </c>
      <c r="C69" s="7">
        <v>1500</v>
      </c>
      <c r="D69" s="7">
        <f t="shared" si="4"/>
        <v>1845</v>
      </c>
      <c r="E69" s="7">
        <f t="shared" si="5"/>
        <v>11070</v>
      </c>
    </row>
    <row r="70" spans="1:5">
      <c r="A70" s="6" t="s">
        <v>68</v>
      </c>
      <c r="B70" s="7">
        <v>6</v>
      </c>
      <c r="C70" s="7">
        <v>230</v>
      </c>
      <c r="D70" s="7">
        <f t="shared" si="4"/>
        <v>282.89999999999998</v>
      </c>
      <c r="E70" s="7">
        <f t="shared" si="5"/>
        <v>1697.3999999999999</v>
      </c>
    </row>
    <row r="71" spans="1:5">
      <c r="A71" s="9"/>
      <c r="E71" s="7">
        <f>SUM(E9:E70)</f>
        <v>145128.93</v>
      </c>
    </row>
    <row r="72" spans="1:5">
      <c r="A72" s="19" t="s">
        <v>70</v>
      </c>
      <c r="B72" s="20" t="s">
        <v>1</v>
      </c>
      <c r="C72" s="20" t="s">
        <v>2</v>
      </c>
      <c r="D72" s="20" t="s">
        <v>3</v>
      </c>
      <c r="E72" s="20" t="s">
        <v>4</v>
      </c>
    </row>
    <row r="73" spans="1:5">
      <c r="A73" s="14" t="s">
        <v>71</v>
      </c>
      <c r="B73" s="7">
        <v>3</v>
      </c>
      <c r="C73" s="7">
        <v>2400</v>
      </c>
      <c r="D73" s="7">
        <f>C73*23%+C73</f>
        <v>2952</v>
      </c>
      <c r="E73" s="7">
        <f>D73*B73</f>
        <v>8856</v>
      </c>
    </row>
    <row r="74" spans="1:5">
      <c r="A74" s="14" t="s">
        <v>72</v>
      </c>
      <c r="B74" s="7">
        <v>3</v>
      </c>
      <c r="C74" s="7">
        <v>2200</v>
      </c>
      <c r="D74" s="7">
        <f t="shared" ref="D74:D76" si="6">C74*23%+C74</f>
        <v>2706</v>
      </c>
      <c r="E74" s="7">
        <f t="shared" ref="E74:E76" si="7">D74*B74</f>
        <v>8118</v>
      </c>
    </row>
    <row r="75" spans="1:5">
      <c r="A75" s="14" t="s">
        <v>73</v>
      </c>
      <c r="B75" s="7">
        <v>1</v>
      </c>
      <c r="C75" s="7">
        <v>1800</v>
      </c>
      <c r="D75" s="7">
        <f t="shared" si="6"/>
        <v>2214</v>
      </c>
      <c r="E75" s="7">
        <f t="shared" si="7"/>
        <v>2214</v>
      </c>
    </row>
    <row r="76" spans="1:5">
      <c r="A76" s="14" t="s">
        <v>74</v>
      </c>
      <c r="B76" s="7">
        <v>1</v>
      </c>
      <c r="C76" s="7">
        <v>7500</v>
      </c>
      <c r="D76" s="7">
        <f t="shared" si="6"/>
        <v>9225</v>
      </c>
      <c r="E76" s="7">
        <f t="shared" si="7"/>
        <v>9225</v>
      </c>
    </row>
    <row r="77" spans="1:5">
      <c r="E77" s="7">
        <f>E73+E74+E75+E76</f>
        <v>28413</v>
      </c>
    </row>
    <row r="78" spans="1:5">
      <c r="A78" s="13" t="s">
        <v>34</v>
      </c>
      <c r="B78" s="13" t="s">
        <v>1</v>
      </c>
      <c r="C78" s="13" t="s">
        <v>3</v>
      </c>
      <c r="D78" s="2" t="s">
        <v>4</v>
      </c>
      <c r="E78"/>
    </row>
    <row r="79" spans="1:5">
      <c r="A79" s="14" t="s">
        <v>75</v>
      </c>
      <c r="B79" s="14">
        <v>1</v>
      </c>
      <c r="C79" s="21">
        <v>70000</v>
      </c>
      <c r="D79" s="21">
        <f>C79*B79</f>
        <v>70000</v>
      </c>
    </row>
    <row r="80" spans="1:5">
      <c r="A80" s="14" t="s">
        <v>76</v>
      </c>
      <c r="B80" s="14">
        <v>2</v>
      </c>
      <c r="C80" s="21">
        <v>8400</v>
      </c>
      <c r="D80" s="21">
        <f t="shared" ref="D80:D86" si="8">C80*B80</f>
        <v>16800</v>
      </c>
    </row>
    <row r="81" spans="1:5">
      <c r="A81" s="14" t="s">
        <v>77</v>
      </c>
      <c r="B81" s="14">
        <v>1</v>
      </c>
      <c r="C81" s="22">
        <v>15000</v>
      </c>
      <c r="D81" s="21">
        <f t="shared" si="8"/>
        <v>15000</v>
      </c>
    </row>
    <row r="82" spans="1:5">
      <c r="A82" s="14" t="s">
        <v>78</v>
      </c>
      <c r="B82" s="14">
        <v>1</v>
      </c>
      <c r="C82" s="21">
        <v>30000</v>
      </c>
      <c r="D82" s="21">
        <f t="shared" si="8"/>
        <v>30000</v>
      </c>
    </row>
    <row r="83" spans="1:5">
      <c r="A83" s="14" t="s">
        <v>79</v>
      </c>
      <c r="B83" s="14">
        <v>2</v>
      </c>
      <c r="C83" s="21">
        <v>2506</v>
      </c>
      <c r="D83" s="21">
        <f t="shared" si="8"/>
        <v>5012</v>
      </c>
    </row>
    <row r="84" spans="1:5">
      <c r="A84" s="14" t="s">
        <v>80</v>
      </c>
      <c r="B84" s="14">
        <v>1</v>
      </c>
      <c r="C84" s="21">
        <v>35000</v>
      </c>
      <c r="D84" s="21">
        <f t="shared" si="8"/>
        <v>35000</v>
      </c>
    </row>
    <row r="85" spans="1:5">
      <c r="A85" s="14" t="s">
        <v>81</v>
      </c>
      <c r="B85" s="14">
        <v>1</v>
      </c>
      <c r="C85" s="21">
        <v>3000</v>
      </c>
      <c r="D85" s="21">
        <f t="shared" si="8"/>
        <v>3000</v>
      </c>
    </row>
    <row r="86" spans="1:5">
      <c r="A86" s="14" t="s">
        <v>82</v>
      </c>
      <c r="B86" s="14">
        <v>2</v>
      </c>
      <c r="C86" s="21">
        <v>1370</v>
      </c>
      <c r="D86" s="21">
        <f t="shared" si="8"/>
        <v>2740</v>
      </c>
    </row>
    <row r="87" spans="1:5">
      <c r="B87"/>
      <c r="C87" s="23"/>
      <c r="D87" s="21">
        <f>SUM(D79:D86)</f>
        <v>177552</v>
      </c>
    </row>
    <row r="89" spans="1:5">
      <c r="B89"/>
      <c r="C89"/>
      <c r="D89"/>
      <c r="E89"/>
    </row>
    <row r="90" spans="1:5" ht="15.75">
      <c r="A90" s="15" t="s">
        <v>4</v>
      </c>
      <c r="B90" s="15"/>
      <c r="C90" s="15"/>
      <c r="D90" s="24">
        <f>D87+E77+E71+E6</f>
        <v>390255.9</v>
      </c>
      <c r="E90"/>
    </row>
    <row r="91" spans="1:5">
      <c r="B91"/>
      <c r="C91"/>
      <c r="D91"/>
      <c r="E9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do budowlanki</vt:lpstr>
      <vt:lpstr>i wyposażenie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Patryk Fuchs</dc:creator>
  <cp:lastModifiedBy>user</cp:lastModifiedBy>
  <cp:lastPrinted>2025-06-23T08:38:00Z</cp:lastPrinted>
  <dcterms:created xsi:type="dcterms:W3CDTF">2025-03-24T14:07:58Z</dcterms:created>
  <dcterms:modified xsi:type="dcterms:W3CDTF">2025-06-23T08:38:20Z</dcterms:modified>
</cp:coreProperties>
</file>